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90" yWindow="30" windowWidth="19725" windowHeight="11835"/>
  </bookViews>
  <sheets>
    <sheet name="Приложение 2" sheetId="1" r:id="rId1"/>
  </sheets>
  <definedNames>
    <definedName name="_xlnm.Print_Area" localSheetId="0">'Приложение 2'!$A$1:$G$53</definedName>
  </definedNames>
  <calcPr calcId="145621"/>
</workbook>
</file>

<file path=xl/calcChain.xml><?xml version="1.0" encoding="utf-8"?>
<calcChain xmlns="http://schemas.openxmlformats.org/spreadsheetml/2006/main">
  <c r="C34" i="1" l="1"/>
  <c r="C23" i="1"/>
  <c r="C49" i="1"/>
  <c r="C10" i="1"/>
  <c r="C48" i="1" l="1"/>
  <c r="C50" i="1"/>
  <c r="E47" i="1"/>
  <c r="D47" i="1"/>
  <c r="C45" i="1"/>
  <c r="C46" i="1"/>
  <c r="C44" i="1"/>
  <c r="D44" i="1"/>
  <c r="E44" i="1"/>
  <c r="E41" i="1"/>
  <c r="D41" i="1"/>
  <c r="C41" i="1" s="1"/>
  <c r="C42" i="1"/>
  <c r="C43" i="1"/>
  <c r="C37" i="1"/>
  <c r="C39" i="1"/>
  <c r="C40" i="1"/>
  <c r="D36" i="1"/>
  <c r="C33" i="1"/>
  <c r="C35" i="1"/>
  <c r="D32" i="1"/>
  <c r="E32" i="1"/>
  <c r="C28" i="1"/>
  <c r="C29" i="1"/>
  <c r="C30" i="1"/>
  <c r="E25" i="1"/>
  <c r="D25" i="1"/>
  <c r="C26" i="1"/>
  <c r="C27" i="1"/>
  <c r="C31" i="1"/>
  <c r="D19" i="1"/>
  <c r="E19" i="1"/>
  <c r="C24" i="1"/>
  <c r="C20" i="1"/>
  <c r="C21" i="1"/>
  <c r="C22" i="1"/>
  <c r="E15" i="1"/>
  <c r="D15" i="1"/>
  <c r="C16" i="1"/>
  <c r="C17" i="1"/>
  <c r="C18" i="1"/>
  <c r="C13" i="1"/>
  <c r="C14" i="1"/>
  <c r="C12" i="1"/>
  <c r="E12" i="1"/>
  <c r="D12" i="1"/>
  <c r="C8" i="1"/>
  <c r="C9" i="1"/>
  <c r="C11" i="1"/>
  <c r="E7" i="1"/>
  <c r="D7" i="1"/>
  <c r="C32" i="1" l="1"/>
  <c r="C7" i="1"/>
  <c r="D51" i="1"/>
  <c r="C47" i="1"/>
  <c r="C19" i="1"/>
  <c r="C25" i="1"/>
  <c r="C15" i="1"/>
  <c r="E38" i="1" l="1"/>
  <c r="C38" i="1" l="1"/>
  <c r="E36" i="1"/>
  <c r="C36" i="1" l="1"/>
  <c r="C51" i="1" s="1"/>
  <c r="E51" i="1"/>
</calcChain>
</file>

<file path=xl/sharedStrings.xml><?xml version="1.0" encoding="utf-8"?>
<sst xmlns="http://schemas.openxmlformats.org/spreadsheetml/2006/main" count="122" uniqueCount="65">
  <si>
    <t>Кондинское</t>
  </si>
  <si>
    <t>Куминский</t>
  </si>
  <si>
    <t>Междуреченский</t>
  </si>
  <si>
    <t>Мортка</t>
  </si>
  <si>
    <t>Луговой</t>
  </si>
  <si>
    <t>Леуши</t>
  </si>
  <si>
    <t>Мулымья</t>
  </si>
  <si>
    <t>Половинка</t>
  </si>
  <si>
    <t>Шугур</t>
  </si>
  <si>
    <t>Болчары</t>
  </si>
  <si>
    <t>№ исх.</t>
  </si>
  <si>
    <t>ВП-14843/22 от 27.07.2022</t>
  </si>
  <si>
    <t>Ремонт колодцев</t>
  </si>
  <si>
    <t>Ямочный ремонт дороги д.Ушья (ул.Киевская, ул.Урайская)</t>
  </si>
  <si>
    <t>ВП-14839/22 от 27.07.2022</t>
  </si>
  <si>
    <t xml:space="preserve">Устройство тротуара из брусчатки по ул.60 лет ВЛКСМ </t>
  </si>
  <si>
    <t>ВП-14854/22 от 27.07.2022</t>
  </si>
  <si>
    <t>ВП-14828/22 от 27.07.2022</t>
  </si>
  <si>
    <t>в том числе:</t>
  </si>
  <si>
    <t>ВП-14801/22 от 27.07.2022</t>
  </si>
  <si>
    <t>ВП-14076/22 от 14.07.2022</t>
  </si>
  <si>
    <t>ВП-14867/22 от 28.07.2022</t>
  </si>
  <si>
    <t>ВП-14844/22 от 28.07.2022</t>
  </si>
  <si>
    <t>ИТОГО</t>
  </si>
  <si>
    <t xml:space="preserve">Примечание </t>
  </si>
  <si>
    <t>Организация обустройства противопожарной минерализованной полосы в городском поселении Куминский</t>
  </si>
  <si>
    <t>Организация устройства минерализованной полосы в гп.Междуреченский</t>
  </si>
  <si>
    <t>Проведение массовых мероприятий к 100-летию поселения</t>
  </si>
  <si>
    <t>Организация устройства минерализованных полос городских и сельских поселений</t>
  </si>
  <si>
    <t>Финансирование расходов на ограждение кладбища в сп. Ягодный</t>
  </si>
  <si>
    <t>х</t>
  </si>
  <si>
    <t>Обеспечение социально-значимых расходов (заработная плата и начисления на оплату труда)</t>
  </si>
  <si>
    <t>Дорожный фонд</t>
  </si>
  <si>
    <t>Поселение</t>
  </si>
  <si>
    <t>Расходы на обспечение решения вопросов местного значения</t>
  </si>
  <si>
    <t>Обращение от поселения на сумму 7 195 233,77
(согласно протокола №8 от 24.11.2021 года)</t>
  </si>
  <si>
    <t>Направление расходования средств</t>
  </si>
  <si>
    <t>Расходы предусмотренные на самостоятельное исполнение полномочий поселения</t>
  </si>
  <si>
    <t>рублей</t>
  </si>
  <si>
    <t>Общая сумма финансирования</t>
  </si>
  <si>
    <t>Предоставление субсидий  на возмещение недополученных доходов и (или) финансовое обеспечение (возмещение) затрат организациям, включая концессионеров, оказывающих услуги теплоснабжения ООО ККП</t>
  </si>
  <si>
    <t>Расходы на выплату поощрения муниципальным управленческим командам (поселения), 14 шт.ед.</t>
  </si>
  <si>
    <t>Расходы на выплату поощрения муниципальным управленческим командам (поселения), 12 шт.ед.</t>
  </si>
  <si>
    <t>Расходы на выплату поощрения муниципальным управленческим командам (поселения), 3 шт.ед.</t>
  </si>
  <si>
    <t>Расходы предусмотренные на обеспечение исполнения полномочий поселения переданных на уровень района</t>
  </si>
  <si>
    <t>Расходы на выплату поощрения муниципальным управленческим командам (поселения), 13 шт.ед.</t>
  </si>
  <si>
    <t>Предоставление субсидий  на возмещение недополученных доходов и (или) финансовое обеспечение (возмещение) затрат организациям, включая концессионеров, оказывающих услуги теплоснабжения ООО Мобильный мир</t>
  </si>
  <si>
    <t>Расходы на выплату поощрения муниципальным управленческим командам (поселения), 10 шт.ед.</t>
  </si>
  <si>
    <t>Проведение обследования многоквартирных домов и признания их аварийными в целях исполнения Решения Суда</t>
  </si>
  <si>
    <t>Расходы на выплату поощрения муниципальным управленческим командам (поселения), 8 шт.ед.</t>
  </si>
  <si>
    <t>Расходы на выплату поощрения муниципальным управленческим командам (поселения), 11 шт.ед.</t>
  </si>
  <si>
    <t>Распоряжение администрации Кондинского района от 19.07.2022 года № 443-р</t>
  </si>
  <si>
    <t xml:space="preserve">Грант по итогам оценки качества организации и осушествления бюджетного процесса ОМС городских и сельских поселений Кондинского района и их рейтинге по итогам 2021 года
</t>
  </si>
  <si>
    <t>Обращение УЖКХ</t>
  </si>
  <si>
    <t>Предоставление субсидий  на возмещение недополученных доходов и (или) финансовое обеспечение (возмещение) затрат организациям, включая концессионеров, оказывающих услуги теплоснабжения ООО Теплотехсервис</t>
  </si>
  <si>
    <t>Организация устройства минерализованной полосы в сельском поселении Половинка</t>
  </si>
  <si>
    <t>Организация устройства минерализованной полосы в сельском поселении Шугур</t>
  </si>
  <si>
    <t>Обустройство противопожарных полос и разрывов в городском поселения Мортка (сметный расчет)</t>
  </si>
  <si>
    <t>Проведение массовых мероприятий в связи с празднованием юбилея, 120-летия д.Юмас, 90-летия с.Ямки и 55-летия городского поселения Мортка</t>
  </si>
  <si>
    <t xml:space="preserve">Распределение межбюджетных трансфертов из бюджета муниципального образования Кондинский район для направления в бюджеты городских и сельских поселений </t>
  </si>
  <si>
    <t>ВП-12308/22 от 21.06.2022</t>
  </si>
  <si>
    <t>ВП-14857/22 от 28.07.2022</t>
  </si>
  <si>
    <t xml:space="preserve">ВП-14856/22 от 28.07.2022 
</t>
  </si>
  <si>
    <t>ВП-14539/22 от 22.07.2022, 
доп. ВП-14840/22 от 27.07.2022</t>
  </si>
  <si>
    <t>приложение 2
к пояснительной записке к проекту РД "О внесении изменений в решение Думы Кондинского района от 17 декабря 2021 года № 853  
«О бюджете муниципального образования Кондинский район на 2022 год и на плановый период 2023 и 2024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</si>
</sst>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/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top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4" fontId="1" fillId="0" borderId="0" xfId="0" applyNumberFormat="1" applyFont="1"/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6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vertical="top" wrapText="1"/>
    </xf>
    <xf numFmtId="0" fontId="3" fillId="0" borderId="1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4" fontId="1" fillId="0" borderId="0" xfId="0" applyNumberFormat="1" applyFont="1" applyFill="1" applyAlignment="1">
      <alignment vertical="top"/>
    </xf>
    <xf numFmtId="4" fontId="1" fillId="0" borderId="0" xfId="0" applyNumberFormat="1" applyFont="1" applyFill="1"/>
    <xf numFmtId="0" fontId="1" fillId="0" borderId="2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horizontal="center" vertical="top" wrapText="1"/>
    </xf>
    <xf numFmtId="0" fontId="1" fillId="0" borderId="33" xfId="0" applyFont="1" applyFill="1" applyBorder="1"/>
    <xf numFmtId="0" fontId="1" fillId="0" borderId="33" xfId="0" applyFont="1" applyFill="1" applyBorder="1" applyAlignment="1">
      <alignment horizontal="center"/>
    </xf>
    <xf numFmtId="49" fontId="7" fillId="0" borderId="23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2" fillId="0" borderId="0" xfId="0" applyFont="1"/>
    <xf numFmtId="4" fontId="2" fillId="0" borderId="21" xfId="0" applyNumberFormat="1" applyFont="1" applyFill="1" applyBorder="1" applyAlignment="1">
      <alignment horizontal="center" vertical="top"/>
    </xf>
    <xf numFmtId="4" fontId="2" fillId="0" borderId="22" xfId="0" applyNumberFormat="1" applyFont="1" applyFill="1" applyBorder="1" applyAlignment="1">
      <alignment horizontal="center" vertical="top"/>
    </xf>
    <xf numFmtId="49" fontId="1" fillId="0" borderId="22" xfId="0" applyNumberFormat="1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left" vertical="top" wrapText="1"/>
    </xf>
    <xf numFmtId="4" fontId="5" fillId="0" borderId="8" xfId="0" applyNumberFormat="1" applyFont="1" applyFill="1" applyBorder="1" applyAlignment="1">
      <alignment horizontal="right" vertical="top"/>
    </xf>
    <xf numFmtId="4" fontId="5" fillId="0" borderId="1" xfId="0" applyNumberFormat="1" applyFont="1" applyFill="1" applyBorder="1" applyAlignment="1">
      <alignment horizontal="right" vertical="top"/>
    </xf>
    <xf numFmtId="49" fontId="5" fillId="0" borderId="1" xfId="0" applyNumberFormat="1" applyFont="1" applyFill="1" applyBorder="1" applyAlignment="1">
      <alignment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4" fontId="5" fillId="0" borderId="18" xfId="0" applyNumberFormat="1" applyFont="1" applyFill="1" applyBorder="1" applyAlignment="1">
      <alignment horizontal="right" vertical="top"/>
    </xf>
    <xf numFmtId="4" fontId="5" fillId="0" borderId="2" xfId="0" applyNumberFormat="1" applyFont="1" applyFill="1" applyBorder="1" applyAlignment="1">
      <alignment horizontal="right" vertical="top"/>
    </xf>
    <xf numFmtId="49" fontId="5" fillId="0" borderId="2" xfId="0" applyNumberFormat="1" applyFont="1" applyFill="1" applyBorder="1" applyAlignment="1">
      <alignment vertical="top" wrapText="1"/>
    </xf>
    <xf numFmtId="4" fontId="5" fillId="0" borderId="28" xfId="0" applyNumberFormat="1" applyFont="1" applyFill="1" applyBorder="1" applyAlignment="1">
      <alignment horizontal="right" vertical="top"/>
    </xf>
    <xf numFmtId="4" fontId="5" fillId="0" borderId="29" xfId="0" applyNumberFormat="1" applyFont="1" applyFill="1" applyBorder="1" applyAlignment="1">
      <alignment horizontal="right" vertical="top"/>
    </xf>
    <xf numFmtId="49" fontId="5" fillId="0" borderId="29" xfId="0" applyNumberFormat="1" applyFont="1" applyFill="1" applyBorder="1" applyAlignment="1">
      <alignment vertical="top" wrapText="1"/>
    </xf>
    <xf numFmtId="0" fontId="7" fillId="0" borderId="30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22" xfId="0" applyNumberFormat="1" applyFont="1" applyFill="1" applyBorder="1" applyAlignment="1">
      <alignment vertical="top" wrapText="1"/>
    </xf>
    <xf numFmtId="4" fontId="2" fillId="0" borderId="19" xfId="0" applyNumberFormat="1" applyFont="1" applyFill="1" applyBorder="1" applyAlignment="1">
      <alignment horizontal="center" vertical="top" wrapText="1"/>
    </xf>
    <xf numFmtId="4" fontId="2" fillId="0" borderId="22" xfId="0" applyNumberFormat="1" applyFont="1" applyFill="1" applyBorder="1" applyAlignment="1">
      <alignment horizontal="center" vertical="top" wrapText="1"/>
    </xf>
    <xf numFmtId="49" fontId="1" fillId="0" borderId="21" xfId="0" applyNumberFormat="1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vertical="top" wrapText="1"/>
    </xf>
    <xf numFmtId="0" fontId="8" fillId="0" borderId="17" xfId="0" applyFont="1" applyFill="1" applyBorder="1" applyAlignment="1">
      <alignment horizontal="left" vertical="top" wrapText="1"/>
    </xf>
    <xf numFmtId="0" fontId="8" fillId="0" borderId="30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2" fillId="2" borderId="20" xfId="0" applyNumberFormat="1" applyFont="1" applyFill="1" applyBorder="1" applyAlignment="1">
      <alignment horizontal="center" vertical="top"/>
    </xf>
    <xf numFmtId="4" fontId="2" fillId="2" borderId="11" xfId="0" applyNumberFormat="1" applyFont="1" applyFill="1" applyBorder="1" applyAlignment="1">
      <alignment horizontal="center" vertical="top"/>
    </xf>
    <xf numFmtId="4" fontId="2" fillId="2" borderId="13" xfId="0" applyNumberFormat="1" applyFont="1" applyFill="1" applyBorder="1" applyAlignment="1">
      <alignment horizontal="center" vertical="top"/>
    </xf>
    <xf numFmtId="4" fontId="2" fillId="2" borderId="10" xfId="0" applyNumberFormat="1" applyFont="1" applyFill="1" applyBorder="1" applyAlignment="1">
      <alignment horizontal="center" vertical="top"/>
    </xf>
    <xf numFmtId="4" fontId="2" fillId="2" borderId="20" xfId="0" applyNumberFormat="1" applyFont="1" applyFill="1" applyBorder="1" applyAlignment="1">
      <alignment horizontal="center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4" fontId="4" fillId="2" borderId="20" xfId="0" applyNumberFormat="1" applyFont="1" applyFill="1" applyBorder="1" applyAlignment="1">
      <alignment horizontal="center" vertical="top" wrapText="1"/>
    </xf>
    <xf numFmtId="4" fontId="4" fillId="2" borderId="11" xfId="0" applyNumberFormat="1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vertical="top"/>
    </xf>
    <xf numFmtId="0" fontId="4" fillId="2" borderId="19" xfId="0" applyFont="1" applyFill="1" applyBorder="1" applyAlignment="1">
      <alignment vertical="top"/>
    </xf>
    <xf numFmtId="0" fontId="1" fillId="0" borderId="1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left" vertical="top" wrapText="1"/>
    </xf>
    <xf numFmtId="0" fontId="4" fillId="2" borderId="35" xfId="0" applyFont="1" applyFill="1" applyBorder="1" applyAlignment="1">
      <alignment vertical="top"/>
    </xf>
    <xf numFmtId="4" fontId="4" fillId="0" borderId="4" xfId="0" applyNumberFormat="1" applyFont="1" applyFill="1" applyBorder="1" applyAlignment="1">
      <alignment horizontal="center" vertical="top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top"/>
    </xf>
    <xf numFmtId="0" fontId="6" fillId="2" borderId="26" xfId="0" applyFont="1" applyFill="1" applyBorder="1" applyAlignment="1">
      <alignment horizontal="center" vertical="top"/>
    </xf>
    <xf numFmtId="0" fontId="6" fillId="2" borderId="25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center"/>
    </xf>
    <xf numFmtId="0" fontId="6" fillId="2" borderId="24" xfId="0" applyFont="1" applyFill="1" applyBorder="1" applyAlignment="1">
      <alignment horizontal="right" vertical="top"/>
    </xf>
    <xf numFmtId="0" fontId="6" fillId="2" borderId="25" xfId="0" applyFont="1" applyFill="1" applyBorder="1" applyAlignment="1">
      <alignment horizontal="right" vertical="top"/>
    </xf>
    <xf numFmtId="0" fontId="6" fillId="2" borderId="26" xfId="0" applyFont="1" applyFill="1" applyBorder="1" applyAlignment="1">
      <alignment horizontal="right" vertical="top"/>
    </xf>
    <xf numFmtId="4" fontId="7" fillId="0" borderId="31" xfId="0" applyNumberFormat="1" applyFont="1" applyFill="1" applyBorder="1" applyAlignment="1">
      <alignment horizontal="left" vertical="top" wrapText="1"/>
    </xf>
    <xf numFmtId="4" fontId="7" fillId="0" borderId="16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center"/>
    </xf>
    <xf numFmtId="4" fontId="4" fillId="2" borderId="36" xfId="0" applyNumberFormat="1" applyFont="1" applyFill="1" applyBorder="1" applyAlignment="1">
      <alignment horizontal="center" vertical="top" wrapText="1"/>
    </xf>
    <xf numFmtId="4" fontId="5" fillId="0" borderId="37" xfId="0" applyNumberFormat="1" applyFont="1" applyFill="1" applyBorder="1" applyAlignment="1">
      <alignment horizontal="right" vertical="top"/>
    </xf>
    <xf numFmtId="4" fontId="5" fillId="0" borderId="38" xfId="0" applyNumberFormat="1" applyFont="1" applyFill="1" applyBorder="1" applyAlignment="1">
      <alignment vertical="top"/>
    </xf>
    <xf numFmtId="49" fontId="5" fillId="0" borderId="38" xfId="0" applyNumberFormat="1" applyFont="1" applyFill="1" applyBorder="1" applyAlignment="1">
      <alignment vertical="top" wrapText="1"/>
    </xf>
    <xf numFmtId="0" fontId="8" fillId="0" borderId="3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top" wrapText="1"/>
    </xf>
    <xf numFmtId="0" fontId="2" fillId="2" borderId="40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0" fontId="2" fillId="2" borderId="25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26" xfId="0" applyFont="1" applyFill="1" applyBorder="1" applyAlignment="1">
      <alignment horizontal="right" vertical="top"/>
    </xf>
    <xf numFmtId="0" fontId="2" fillId="2" borderId="41" xfId="0" applyFont="1" applyFill="1" applyBorder="1" applyAlignment="1">
      <alignment horizontal="center" vertical="top"/>
    </xf>
    <xf numFmtId="4" fontId="2" fillId="2" borderId="42" xfId="0" applyNumberFormat="1" applyFont="1" applyFill="1" applyBorder="1" applyAlignment="1">
      <alignment horizontal="center" vertical="top"/>
    </xf>
    <xf numFmtId="0" fontId="2" fillId="2" borderId="41" xfId="0" applyFont="1" applyFill="1" applyBorder="1" applyAlignment="1">
      <alignment vertical="top"/>
    </xf>
    <xf numFmtId="0" fontId="10" fillId="2" borderId="4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43" zoomScale="90" zoomScaleNormal="90" workbookViewId="0">
      <selection activeCell="C63" sqref="C63"/>
    </sheetView>
  </sheetViews>
  <sheetFormatPr defaultRowHeight="15" x14ac:dyDescent="0.25"/>
  <cols>
    <col min="1" max="1" width="18.85546875" style="1" customWidth="1"/>
    <col min="2" max="2" width="19.28515625" style="14" customWidth="1"/>
    <col min="3" max="4" width="19.28515625" style="1" customWidth="1"/>
    <col min="5" max="5" width="20" style="2" customWidth="1"/>
    <col min="6" max="6" width="53.28515625" style="1" customWidth="1"/>
    <col min="7" max="7" width="29.85546875" style="1" customWidth="1"/>
    <col min="8" max="8" width="10.5703125" style="1" bestFit="1" customWidth="1"/>
    <col min="9" max="16384" width="9.140625" style="1"/>
  </cols>
  <sheetData>
    <row r="1" spans="1:7" ht="75.75" customHeight="1" x14ac:dyDescent="0.25">
      <c r="F1" s="94" t="s">
        <v>64</v>
      </c>
      <c r="G1" s="94"/>
    </row>
    <row r="3" spans="1:7" ht="36.75" customHeight="1" x14ac:dyDescent="0.25">
      <c r="A3" s="95" t="s">
        <v>59</v>
      </c>
      <c r="B3" s="95"/>
      <c r="C3" s="95"/>
      <c r="D3" s="95"/>
      <c r="E3" s="95"/>
      <c r="F3" s="95"/>
      <c r="G3" s="95"/>
    </row>
    <row r="4" spans="1:7" ht="15.75" thickBot="1" x14ac:dyDescent="0.3">
      <c r="G4" s="13" t="s">
        <v>38</v>
      </c>
    </row>
    <row r="5" spans="1:7" s="2" customFormat="1" x14ac:dyDescent="0.25">
      <c r="A5" s="111" t="s">
        <v>33</v>
      </c>
      <c r="B5" s="112" t="s">
        <v>10</v>
      </c>
      <c r="C5" s="102" t="s">
        <v>39</v>
      </c>
      <c r="D5" s="113" t="s">
        <v>18</v>
      </c>
      <c r="E5" s="114"/>
      <c r="F5" s="115" t="s">
        <v>36</v>
      </c>
      <c r="G5" s="116" t="s">
        <v>24</v>
      </c>
    </row>
    <row r="6" spans="1:7" s="2" customFormat="1" ht="123.75" customHeight="1" thickBot="1" x14ac:dyDescent="0.3">
      <c r="A6" s="117"/>
      <c r="B6" s="101"/>
      <c r="C6" s="103"/>
      <c r="D6" s="23" t="s">
        <v>44</v>
      </c>
      <c r="E6" s="84" t="s">
        <v>37</v>
      </c>
      <c r="F6" s="84"/>
      <c r="G6" s="118"/>
    </row>
    <row r="7" spans="1:7" ht="15" customHeight="1" x14ac:dyDescent="0.25">
      <c r="A7" s="67" t="s">
        <v>0</v>
      </c>
      <c r="B7" s="73" t="s">
        <v>30</v>
      </c>
      <c r="C7" s="58">
        <f>SUM(D7:E7)</f>
        <v>7609622</v>
      </c>
      <c r="D7" s="30">
        <f>SUM(D8:D11)</f>
        <v>7000000</v>
      </c>
      <c r="E7" s="31">
        <f>SUM(E8:E11)</f>
        <v>609622</v>
      </c>
      <c r="F7" s="32" t="s">
        <v>30</v>
      </c>
      <c r="G7" s="33"/>
    </row>
    <row r="8" spans="1:7" ht="34.5" customHeight="1" x14ac:dyDescent="0.25">
      <c r="A8" s="88" t="s">
        <v>18</v>
      </c>
      <c r="B8" s="87" t="s">
        <v>14</v>
      </c>
      <c r="C8" s="59">
        <f t="shared" ref="C8:C11" si="0">SUM(D8:E8)</f>
        <v>300000</v>
      </c>
      <c r="D8" s="34">
        <v>0</v>
      </c>
      <c r="E8" s="35">
        <v>300000</v>
      </c>
      <c r="F8" s="36" t="s">
        <v>15</v>
      </c>
      <c r="G8" s="37" t="s">
        <v>32</v>
      </c>
    </row>
    <row r="9" spans="1:7" ht="75" x14ac:dyDescent="0.25">
      <c r="A9" s="90"/>
      <c r="B9" s="72" t="s">
        <v>30</v>
      </c>
      <c r="C9" s="59">
        <f t="shared" si="0"/>
        <v>7000000</v>
      </c>
      <c r="D9" s="34">
        <v>7000000</v>
      </c>
      <c r="E9" s="35">
        <v>0</v>
      </c>
      <c r="F9" s="36" t="s">
        <v>40</v>
      </c>
      <c r="G9" s="38" t="s">
        <v>53</v>
      </c>
    </row>
    <row r="10" spans="1:7" ht="75" x14ac:dyDescent="0.25">
      <c r="A10" s="90"/>
      <c r="B10" s="70" t="s">
        <v>30</v>
      </c>
      <c r="C10" s="59">
        <f t="shared" si="0"/>
        <v>100000</v>
      </c>
      <c r="D10" s="39">
        <v>0</v>
      </c>
      <c r="E10" s="40">
        <v>100000</v>
      </c>
      <c r="F10" s="41" t="s">
        <v>52</v>
      </c>
      <c r="G10" s="38" t="s">
        <v>51</v>
      </c>
    </row>
    <row r="11" spans="1:7" ht="30.75" thickBot="1" x14ac:dyDescent="0.3">
      <c r="A11" s="89"/>
      <c r="B11" s="71" t="s">
        <v>30</v>
      </c>
      <c r="C11" s="60">
        <f t="shared" si="0"/>
        <v>209622</v>
      </c>
      <c r="D11" s="42">
        <v>0</v>
      </c>
      <c r="E11" s="43">
        <v>209622</v>
      </c>
      <c r="F11" s="44" t="s">
        <v>41</v>
      </c>
      <c r="G11" s="45"/>
    </row>
    <row r="12" spans="1:7" ht="15" customHeight="1" x14ac:dyDescent="0.25">
      <c r="A12" s="68" t="s">
        <v>1</v>
      </c>
      <c r="B12" s="74" t="s">
        <v>30</v>
      </c>
      <c r="C12" s="58">
        <f>SUM(D12:E12)</f>
        <v>479676</v>
      </c>
      <c r="D12" s="30">
        <f>SUM(D13:D14)</f>
        <v>0</v>
      </c>
      <c r="E12" s="31">
        <f>SUM(E13:E14)</f>
        <v>479676</v>
      </c>
      <c r="F12" s="47" t="s">
        <v>30</v>
      </c>
      <c r="G12" s="33"/>
    </row>
    <row r="13" spans="1:7" ht="45" x14ac:dyDescent="0.25">
      <c r="A13" s="88" t="s">
        <v>18</v>
      </c>
      <c r="B13" s="86" t="s">
        <v>22</v>
      </c>
      <c r="C13" s="59">
        <f t="shared" ref="C13:C18" si="1">SUM(D13:E13)</f>
        <v>300000</v>
      </c>
      <c r="D13" s="34">
        <v>0</v>
      </c>
      <c r="E13" s="35">
        <v>300000</v>
      </c>
      <c r="F13" s="36" t="s">
        <v>25</v>
      </c>
      <c r="G13" s="37"/>
    </row>
    <row r="14" spans="1:7" ht="30.75" thickBot="1" x14ac:dyDescent="0.3">
      <c r="A14" s="89"/>
      <c r="B14" s="71" t="s">
        <v>30</v>
      </c>
      <c r="C14" s="60">
        <f t="shared" si="1"/>
        <v>179676</v>
      </c>
      <c r="D14" s="42">
        <v>0</v>
      </c>
      <c r="E14" s="43">
        <v>179676</v>
      </c>
      <c r="F14" s="44" t="s">
        <v>42</v>
      </c>
      <c r="G14" s="45"/>
    </row>
    <row r="15" spans="1:7" ht="15" customHeight="1" x14ac:dyDescent="0.25">
      <c r="A15" s="76" t="s">
        <v>2</v>
      </c>
      <c r="B15" s="74" t="s">
        <v>30</v>
      </c>
      <c r="C15" s="61">
        <f t="shared" si="1"/>
        <v>1024595</v>
      </c>
      <c r="D15" s="77">
        <f>SUM(D16:D18)</f>
        <v>979676</v>
      </c>
      <c r="E15" s="77">
        <f>SUM(E16:E18)</f>
        <v>44919</v>
      </c>
      <c r="F15" s="46" t="s">
        <v>30</v>
      </c>
      <c r="G15" s="75"/>
    </row>
    <row r="16" spans="1:7" ht="32.25" customHeight="1" x14ac:dyDescent="0.25">
      <c r="A16" s="88" t="s">
        <v>18</v>
      </c>
      <c r="B16" s="87" t="s">
        <v>21</v>
      </c>
      <c r="C16" s="59">
        <f t="shared" si="1"/>
        <v>800000</v>
      </c>
      <c r="D16" s="34">
        <v>800000</v>
      </c>
      <c r="E16" s="35">
        <v>0</v>
      </c>
      <c r="F16" s="36" t="s">
        <v>26</v>
      </c>
      <c r="G16" s="37"/>
    </row>
    <row r="17" spans="1:7" ht="32.25" customHeight="1" x14ac:dyDescent="0.25">
      <c r="A17" s="90"/>
      <c r="B17" s="15"/>
      <c r="C17" s="59">
        <f t="shared" si="1"/>
        <v>44919</v>
      </c>
      <c r="D17" s="34">
        <v>0</v>
      </c>
      <c r="E17" s="35">
        <v>44919</v>
      </c>
      <c r="F17" s="36" t="s">
        <v>43</v>
      </c>
      <c r="G17" s="37"/>
    </row>
    <row r="18" spans="1:7" ht="32.25" customHeight="1" thickBot="1" x14ac:dyDescent="0.3">
      <c r="A18" s="89"/>
      <c r="B18" s="22"/>
      <c r="C18" s="60">
        <f t="shared" si="1"/>
        <v>179676</v>
      </c>
      <c r="D18" s="42">
        <v>179676</v>
      </c>
      <c r="E18" s="43">
        <v>0</v>
      </c>
      <c r="F18" s="44" t="s">
        <v>42</v>
      </c>
      <c r="G18" s="45"/>
    </row>
    <row r="19" spans="1:7" ht="30" customHeight="1" x14ac:dyDescent="0.25">
      <c r="A19" s="67" t="s">
        <v>3</v>
      </c>
      <c r="B19" s="82" t="s">
        <v>30</v>
      </c>
      <c r="C19" s="62">
        <f>SUM(C20:C24)</f>
        <v>3134702.01</v>
      </c>
      <c r="D19" s="48">
        <f t="shared" ref="D19:E19" si="2">SUM(D20:D24)</f>
        <v>1940053.01</v>
      </c>
      <c r="E19" s="49">
        <f t="shared" si="2"/>
        <v>1194649</v>
      </c>
      <c r="F19" s="50" t="s">
        <v>30</v>
      </c>
      <c r="G19" s="33"/>
    </row>
    <row r="20" spans="1:7" ht="45" x14ac:dyDescent="0.25">
      <c r="A20" s="88" t="s">
        <v>18</v>
      </c>
      <c r="B20" s="69" t="s">
        <v>61</v>
      </c>
      <c r="C20" s="63">
        <f t="shared" ref="C20:C31" si="3">SUM(D20:E20)</f>
        <v>100000</v>
      </c>
      <c r="D20" s="34">
        <v>0</v>
      </c>
      <c r="E20" s="35">
        <v>100000</v>
      </c>
      <c r="F20" s="36" t="s">
        <v>58</v>
      </c>
      <c r="G20" s="37"/>
    </row>
    <row r="21" spans="1:7" ht="32.25" customHeight="1" x14ac:dyDescent="0.25">
      <c r="A21" s="90"/>
      <c r="B21" s="81" t="s">
        <v>62</v>
      </c>
      <c r="C21" s="63">
        <f t="shared" si="3"/>
        <v>800000</v>
      </c>
      <c r="D21" s="34">
        <v>0</v>
      </c>
      <c r="E21" s="35">
        <v>800000</v>
      </c>
      <c r="F21" s="36" t="s">
        <v>57</v>
      </c>
      <c r="G21" s="37"/>
    </row>
    <row r="22" spans="1:7" ht="32.25" customHeight="1" x14ac:dyDescent="0.25">
      <c r="A22" s="90"/>
      <c r="B22" s="70" t="s">
        <v>30</v>
      </c>
      <c r="C22" s="63">
        <f t="shared" si="3"/>
        <v>194649</v>
      </c>
      <c r="D22" s="34">
        <v>0</v>
      </c>
      <c r="E22" s="35">
        <v>194649</v>
      </c>
      <c r="F22" s="36" t="s">
        <v>45</v>
      </c>
      <c r="G22" s="37"/>
    </row>
    <row r="23" spans="1:7" ht="75" x14ac:dyDescent="0.25">
      <c r="A23" s="90"/>
      <c r="B23" s="70" t="s">
        <v>30</v>
      </c>
      <c r="C23" s="59">
        <f t="shared" ref="C23" si="4">SUM(D23:E23)</f>
        <v>100000</v>
      </c>
      <c r="D23" s="39">
        <v>0</v>
      </c>
      <c r="E23" s="40">
        <v>100000</v>
      </c>
      <c r="F23" s="41" t="s">
        <v>52</v>
      </c>
      <c r="G23" s="38" t="s">
        <v>51</v>
      </c>
    </row>
    <row r="24" spans="1:7" ht="75.75" thickBot="1" x14ac:dyDescent="0.3">
      <c r="A24" s="89"/>
      <c r="B24" s="71" t="s">
        <v>30</v>
      </c>
      <c r="C24" s="64">
        <f t="shared" si="3"/>
        <v>1940053.01</v>
      </c>
      <c r="D24" s="42">
        <v>1940053.01</v>
      </c>
      <c r="E24" s="43">
        <v>0</v>
      </c>
      <c r="F24" s="44" t="s">
        <v>46</v>
      </c>
      <c r="G24" s="38" t="s">
        <v>53</v>
      </c>
    </row>
    <row r="25" spans="1:7" ht="15" customHeight="1" x14ac:dyDescent="0.25">
      <c r="A25" s="67" t="s">
        <v>4</v>
      </c>
      <c r="B25" s="24" t="s">
        <v>30</v>
      </c>
      <c r="C25" s="62">
        <f t="shared" si="3"/>
        <v>549730</v>
      </c>
      <c r="D25" s="30">
        <f>SUM(D26:D31)</f>
        <v>0</v>
      </c>
      <c r="E25" s="30">
        <f>SUM(E26:E31)</f>
        <v>549730</v>
      </c>
      <c r="F25" s="47" t="s">
        <v>30</v>
      </c>
      <c r="G25" s="33"/>
    </row>
    <row r="26" spans="1:7" ht="30" x14ac:dyDescent="0.25">
      <c r="A26" s="96" t="s">
        <v>18</v>
      </c>
      <c r="B26" s="91" t="s">
        <v>16</v>
      </c>
      <c r="C26" s="63">
        <f t="shared" si="3"/>
        <v>100000</v>
      </c>
      <c r="D26" s="34">
        <v>0</v>
      </c>
      <c r="E26" s="35">
        <v>100000</v>
      </c>
      <c r="F26" s="36" t="s">
        <v>27</v>
      </c>
      <c r="G26" s="37"/>
    </row>
    <row r="27" spans="1:7" ht="30" x14ac:dyDescent="0.25">
      <c r="A27" s="97"/>
      <c r="B27" s="93"/>
      <c r="C27" s="63">
        <f t="shared" si="3"/>
        <v>245000</v>
      </c>
      <c r="D27" s="34">
        <v>0</v>
      </c>
      <c r="E27" s="35">
        <v>245000</v>
      </c>
      <c r="F27" s="36" t="s">
        <v>28</v>
      </c>
      <c r="G27" s="37"/>
    </row>
    <row r="28" spans="1:7" ht="18.75" hidden="1" customHeight="1" x14ac:dyDescent="0.25">
      <c r="A28" s="97"/>
      <c r="B28" s="17"/>
      <c r="C28" s="63">
        <f t="shared" si="3"/>
        <v>0</v>
      </c>
      <c r="D28" s="51"/>
      <c r="E28" s="52"/>
      <c r="F28" s="53"/>
      <c r="G28" s="37"/>
    </row>
    <row r="29" spans="1:7" ht="18.75" hidden="1" customHeight="1" x14ac:dyDescent="0.25">
      <c r="A29" s="97"/>
      <c r="B29" s="17"/>
      <c r="C29" s="63">
        <f t="shared" si="3"/>
        <v>0</v>
      </c>
      <c r="D29" s="51"/>
      <c r="E29" s="52"/>
      <c r="F29" s="53"/>
      <c r="G29" s="37"/>
    </row>
    <row r="30" spans="1:7" ht="45" x14ac:dyDescent="0.25">
      <c r="A30" s="97"/>
      <c r="B30" s="80" t="s">
        <v>60</v>
      </c>
      <c r="C30" s="63">
        <f t="shared" si="3"/>
        <v>55000</v>
      </c>
      <c r="D30" s="51">
        <v>0</v>
      </c>
      <c r="E30" s="35">
        <v>55000</v>
      </c>
      <c r="F30" s="36" t="s">
        <v>48</v>
      </c>
      <c r="G30" s="37"/>
    </row>
    <row r="31" spans="1:7" ht="30.75" thickBot="1" x14ac:dyDescent="0.3">
      <c r="A31" s="98"/>
      <c r="B31" s="78" t="s">
        <v>30</v>
      </c>
      <c r="C31" s="64">
        <f t="shared" si="3"/>
        <v>149730</v>
      </c>
      <c r="D31" s="42">
        <v>0</v>
      </c>
      <c r="E31" s="43">
        <v>149730</v>
      </c>
      <c r="F31" s="44" t="s">
        <v>47</v>
      </c>
      <c r="G31" s="45"/>
    </row>
    <row r="32" spans="1:7" ht="15" customHeight="1" x14ac:dyDescent="0.25">
      <c r="A32" s="68" t="s">
        <v>5</v>
      </c>
      <c r="B32" s="79" t="s">
        <v>30</v>
      </c>
      <c r="C32" s="62">
        <f>SUM(D32:E32)</f>
        <v>1305269.2</v>
      </c>
      <c r="D32" s="31">
        <f>SUM(D33:D35)</f>
        <v>0</v>
      </c>
      <c r="E32" s="31">
        <f>SUM(E33:E35)</f>
        <v>1305269.2</v>
      </c>
      <c r="F32" s="47" t="s">
        <v>30</v>
      </c>
      <c r="G32" s="33"/>
    </row>
    <row r="33" spans="1:9" ht="30" x14ac:dyDescent="0.25">
      <c r="A33" s="88" t="s">
        <v>18</v>
      </c>
      <c r="B33" s="85" t="s">
        <v>19</v>
      </c>
      <c r="C33" s="63">
        <f t="shared" ref="C33:C35" si="5">SUM(D33:E33)</f>
        <v>1055539.2</v>
      </c>
      <c r="D33" s="34">
        <v>0</v>
      </c>
      <c r="E33" s="35">
        <v>1055539.2</v>
      </c>
      <c r="F33" s="36" t="s">
        <v>29</v>
      </c>
      <c r="G33" s="37"/>
    </row>
    <row r="34" spans="1:9" ht="75" x14ac:dyDescent="0.25">
      <c r="A34" s="90"/>
      <c r="B34" s="70" t="s">
        <v>30</v>
      </c>
      <c r="C34" s="59">
        <f t="shared" ref="C34" si="6">SUM(D34:E34)</f>
        <v>100000</v>
      </c>
      <c r="D34" s="39">
        <v>0</v>
      </c>
      <c r="E34" s="40">
        <v>100000</v>
      </c>
      <c r="F34" s="41" t="s">
        <v>52</v>
      </c>
      <c r="G34" s="38" t="s">
        <v>51</v>
      </c>
    </row>
    <row r="35" spans="1:9" ht="30.75" thickBot="1" x14ac:dyDescent="0.3">
      <c r="A35" s="89"/>
      <c r="B35" s="71" t="s">
        <v>30</v>
      </c>
      <c r="C35" s="64">
        <f t="shared" si="5"/>
        <v>149730</v>
      </c>
      <c r="D35" s="42">
        <v>0</v>
      </c>
      <c r="E35" s="43">
        <v>149730</v>
      </c>
      <c r="F35" s="44" t="s">
        <v>47</v>
      </c>
      <c r="G35" s="45"/>
    </row>
    <row r="36" spans="1:9" ht="15" customHeight="1" x14ac:dyDescent="0.25">
      <c r="A36" s="67" t="s">
        <v>6</v>
      </c>
      <c r="B36" s="26" t="s">
        <v>30</v>
      </c>
      <c r="C36" s="62">
        <f>SUM(D36:E36)</f>
        <v>994649</v>
      </c>
      <c r="D36" s="30">
        <f>SUM(D37:D40)</f>
        <v>0</v>
      </c>
      <c r="E36" s="31">
        <f>SUM(E37:E40)</f>
        <v>994649</v>
      </c>
      <c r="F36" s="47" t="s">
        <v>30</v>
      </c>
      <c r="G36" s="33"/>
    </row>
    <row r="37" spans="1:9" ht="30" customHeight="1" x14ac:dyDescent="0.25">
      <c r="A37" s="88" t="s">
        <v>18</v>
      </c>
      <c r="B37" s="91" t="s">
        <v>11</v>
      </c>
      <c r="C37" s="63">
        <f t="shared" ref="C37:C40" si="7">SUM(D37:E37)</f>
        <v>300000</v>
      </c>
      <c r="D37" s="34">
        <v>0</v>
      </c>
      <c r="E37" s="35">
        <v>300000</v>
      </c>
      <c r="F37" s="36" t="s">
        <v>12</v>
      </c>
      <c r="G37" s="37"/>
    </row>
    <row r="38" spans="1:9" ht="30" x14ac:dyDescent="0.25">
      <c r="A38" s="90"/>
      <c r="B38" s="92"/>
      <c r="C38" s="63">
        <f t="shared" si="7"/>
        <v>387015</v>
      </c>
      <c r="D38" s="34">
        <v>0</v>
      </c>
      <c r="E38" s="35">
        <f>300000+87015</f>
        <v>387015</v>
      </c>
      <c r="F38" s="36" t="s">
        <v>34</v>
      </c>
      <c r="G38" s="37"/>
    </row>
    <row r="39" spans="1:9" ht="30" x14ac:dyDescent="0.25">
      <c r="A39" s="90"/>
      <c r="B39" s="93"/>
      <c r="C39" s="63">
        <f t="shared" si="7"/>
        <v>112985</v>
      </c>
      <c r="D39" s="34">
        <v>0</v>
      </c>
      <c r="E39" s="35">
        <v>112985</v>
      </c>
      <c r="F39" s="36" t="s">
        <v>13</v>
      </c>
      <c r="G39" s="37" t="s">
        <v>32</v>
      </c>
    </row>
    <row r="40" spans="1:9" ht="30.75" thickBot="1" x14ac:dyDescent="0.3">
      <c r="A40" s="89"/>
      <c r="B40" s="83" t="s">
        <v>30</v>
      </c>
      <c r="C40" s="64">
        <f t="shared" si="7"/>
        <v>194649</v>
      </c>
      <c r="D40" s="42">
        <v>0</v>
      </c>
      <c r="E40" s="43">
        <v>194649</v>
      </c>
      <c r="F40" s="44" t="s">
        <v>45</v>
      </c>
      <c r="G40" s="45"/>
    </row>
    <row r="41" spans="1:9" ht="30" customHeight="1" x14ac:dyDescent="0.25">
      <c r="A41" s="67" t="s">
        <v>7</v>
      </c>
      <c r="B41" s="24" t="s">
        <v>30</v>
      </c>
      <c r="C41" s="62">
        <f>SUM(D41:E41)</f>
        <v>419784</v>
      </c>
      <c r="D41" s="30">
        <f>SUM(D42:D43)</f>
        <v>0</v>
      </c>
      <c r="E41" s="30">
        <f>SUM(E42:E43)</f>
        <v>419784</v>
      </c>
      <c r="F41" s="47" t="s">
        <v>30</v>
      </c>
      <c r="G41" s="33"/>
    </row>
    <row r="42" spans="1:9" ht="30" x14ac:dyDescent="0.25">
      <c r="A42" s="88" t="s">
        <v>18</v>
      </c>
      <c r="B42" s="16" t="s">
        <v>17</v>
      </c>
      <c r="C42" s="63">
        <f t="shared" ref="C42:C43" si="8">SUM(D42:E42)</f>
        <v>300000</v>
      </c>
      <c r="D42" s="34">
        <v>0</v>
      </c>
      <c r="E42" s="35">
        <v>300000</v>
      </c>
      <c r="F42" s="36" t="s">
        <v>55</v>
      </c>
      <c r="G42" s="37"/>
    </row>
    <row r="43" spans="1:9" ht="30.75" thickBot="1" x14ac:dyDescent="0.3">
      <c r="A43" s="89"/>
      <c r="B43" s="71" t="s">
        <v>30</v>
      </c>
      <c r="C43" s="64">
        <f t="shared" si="8"/>
        <v>119784</v>
      </c>
      <c r="D43" s="42">
        <v>0</v>
      </c>
      <c r="E43" s="43">
        <v>119784</v>
      </c>
      <c r="F43" s="44" t="s">
        <v>49</v>
      </c>
      <c r="G43" s="45"/>
    </row>
    <row r="44" spans="1:9" ht="25.5" customHeight="1" x14ac:dyDescent="0.25">
      <c r="A44" s="67" t="s">
        <v>8</v>
      </c>
      <c r="B44" s="24" t="s">
        <v>30</v>
      </c>
      <c r="C44" s="62">
        <f>SUM(D44:E44)</f>
        <v>479676</v>
      </c>
      <c r="D44" s="31">
        <f>SUM(D45:D46)</f>
        <v>0</v>
      </c>
      <c r="E44" s="31">
        <f>SUM(E45:E46)</f>
        <v>479676</v>
      </c>
      <c r="F44" s="47" t="s">
        <v>30</v>
      </c>
      <c r="G44" s="27"/>
    </row>
    <row r="45" spans="1:9" ht="60" x14ac:dyDescent="0.25">
      <c r="A45" s="88" t="s">
        <v>18</v>
      </c>
      <c r="B45" s="16" t="s">
        <v>63</v>
      </c>
      <c r="C45" s="63">
        <f t="shared" ref="C45:C46" si="9">SUM(D45:E45)</f>
        <v>300000</v>
      </c>
      <c r="D45" s="34">
        <v>0</v>
      </c>
      <c r="E45" s="35">
        <v>300000</v>
      </c>
      <c r="F45" s="36" t="s">
        <v>56</v>
      </c>
      <c r="G45" s="54"/>
      <c r="H45" s="3"/>
      <c r="I45" s="3"/>
    </row>
    <row r="46" spans="1:9" ht="30.75" thickBot="1" x14ac:dyDescent="0.3">
      <c r="A46" s="89"/>
      <c r="B46" s="71" t="s">
        <v>30</v>
      </c>
      <c r="C46" s="64">
        <f t="shared" si="9"/>
        <v>179676</v>
      </c>
      <c r="D46" s="42">
        <v>0</v>
      </c>
      <c r="E46" s="43">
        <v>179676</v>
      </c>
      <c r="F46" s="44" t="s">
        <v>42</v>
      </c>
      <c r="G46" s="55"/>
      <c r="H46" s="3"/>
      <c r="I46" s="3"/>
    </row>
    <row r="47" spans="1:9" x14ac:dyDescent="0.25">
      <c r="A47" s="67" t="s">
        <v>9</v>
      </c>
      <c r="B47" s="25"/>
      <c r="C47" s="65">
        <f>SUM(D47:E47)</f>
        <v>18859936.77</v>
      </c>
      <c r="D47" s="30">
        <f>SUM(D48:D50)</f>
        <v>13000000</v>
      </c>
      <c r="E47" s="30">
        <f>SUM(E48:E50)</f>
        <v>5859936.7699999996</v>
      </c>
      <c r="F47" s="56" t="s">
        <v>30</v>
      </c>
      <c r="G47" s="99" t="s">
        <v>35</v>
      </c>
      <c r="H47" s="4"/>
      <c r="I47" s="3"/>
    </row>
    <row r="48" spans="1:9" ht="50.25" customHeight="1" x14ac:dyDescent="0.25">
      <c r="A48" s="88" t="s">
        <v>18</v>
      </c>
      <c r="B48" s="18" t="s">
        <v>20</v>
      </c>
      <c r="C48" s="66">
        <f t="shared" ref="C48:C50" si="10">SUM(D48:E48)</f>
        <v>5695233.7699999996</v>
      </c>
      <c r="D48" s="34">
        <v>0</v>
      </c>
      <c r="E48" s="57">
        <v>5695233.7699999996</v>
      </c>
      <c r="F48" s="36" t="s">
        <v>31</v>
      </c>
      <c r="G48" s="100"/>
      <c r="H48" s="3"/>
      <c r="I48" s="3"/>
    </row>
    <row r="49" spans="1:9" ht="75" x14ac:dyDescent="0.25">
      <c r="A49" s="90"/>
      <c r="B49" s="110" t="s">
        <v>30</v>
      </c>
      <c r="C49" s="66">
        <f t="shared" si="10"/>
        <v>13000000</v>
      </c>
      <c r="D49" s="34">
        <v>13000000</v>
      </c>
      <c r="E49" s="57">
        <v>0</v>
      </c>
      <c r="F49" s="36" t="s">
        <v>54</v>
      </c>
      <c r="G49" s="37" t="s">
        <v>53</v>
      </c>
      <c r="H49" s="3"/>
      <c r="I49" s="3"/>
    </row>
    <row r="50" spans="1:9" ht="30.75" thickBot="1" x14ac:dyDescent="0.3">
      <c r="A50" s="89"/>
      <c r="B50" s="104" t="s">
        <v>30</v>
      </c>
      <c r="C50" s="105">
        <f t="shared" si="10"/>
        <v>164703</v>
      </c>
      <c r="D50" s="106">
        <v>0</v>
      </c>
      <c r="E50" s="107">
        <v>164703</v>
      </c>
      <c r="F50" s="108" t="s">
        <v>50</v>
      </c>
      <c r="G50" s="109"/>
      <c r="H50" s="3"/>
      <c r="I50" s="3"/>
    </row>
    <row r="51" spans="1:9" s="29" customFormat="1" thickBot="1" x14ac:dyDescent="0.25">
      <c r="A51" s="119" t="s">
        <v>23</v>
      </c>
      <c r="B51" s="120" t="s">
        <v>30</v>
      </c>
      <c r="C51" s="121">
        <f>C7+C12+C15+C19+C25+C32+C36+C41+C44+C47</f>
        <v>34857639.979999997</v>
      </c>
      <c r="D51" s="121">
        <f>D7+D12+D15+D19+D25+D32+D36+D41+D44+D47</f>
        <v>22919729.009999998</v>
      </c>
      <c r="E51" s="121">
        <f>E7+E12+E15+E19+E25+E32+E36+E41+E44+E47</f>
        <v>11937910.969999999</v>
      </c>
      <c r="F51" s="122" t="s">
        <v>30</v>
      </c>
      <c r="G51" s="123" t="s">
        <v>30</v>
      </c>
      <c r="H51" s="28"/>
      <c r="I51" s="28"/>
    </row>
    <row r="52" spans="1:9" x14ac:dyDescent="0.25">
      <c r="A52" s="5"/>
      <c r="B52" s="19"/>
      <c r="C52" s="9"/>
      <c r="D52" s="6"/>
      <c r="E52" s="6"/>
      <c r="F52" s="5"/>
      <c r="G52" s="8"/>
    </row>
    <row r="53" spans="1:9" x14ac:dyDescent="0.25">
      <c r="A53" s="5"/>
      <c r="B53" s="19"/>
      <c r="C53" s="5"/>
      <c r="D53" s="5"/>
      <c r="E53" s="6"/>
      <c r="F53" s="5"/>
      <c r="G53" s="5"/>
    </row>
    <row r="54" spans="1:9" x14ac:dyDescent="0.25">
      <c r="A54" s="10"/>
      <c r="B54" s="20"/>
      <c r="C54" s="9"/>
      <c r="D54" s="9"/>
      <c r="E54" s="6"/>
      <c r="F54" s="5"/>
      <c r="G54" s="5"/>
    </row>
    <row r="55" spans="1:9" x14ac:dyDescent="0.25">
      <c r="A55" s="10"/>
      <c r="B55" s="20"/>
      <c r="C55" s="9"/>
      <c r="D55" s="9"/>
      <c r="E55" s="12"/>
      <c r="F55" s="5"/>
      <c r="G55" s="5"/>
    </row>
    <row r="56" spans="1:9" x14ac:dyDescent="0.25">
      <c r="A56" s="10"/>
      <c r="B56" s="21"/>
      <c r="C56" s="11"/>
      <c r="D56" s="7"/>
      <c r="E56" s="7"/>
    </row>
    <row r="57" spans="1:9" x14ac:dyDescent="0.25">
      <c r="A57" s="10"/>
      <c r="E57" s="7"/>
    </row>
    <row r="58" spans="1:9" x14ac:dyDescent="0.25">
      <c r="E58" s="7"/>
    </row>
    <row r="59" spans="1:9" x14ac:dyDescent="0.25">
      <c r="E59" s="7"/>
    </row>
    <row r="60" spans="1:9" x14ac:dyDescent="0.25">
      <c r="E60" s="7"/>
    </row>
  </sheetData>
  <mergeCells count="19">
    <mergeCell ref="A33:A35"/>
    <mergeCell ref="A37:A40"/>
    <mergeCell ref="A42:A43"/>
    <mergeCell ref="A45:A46"/>
    <mergeCell ref="A48:A50"/>
    <mergeCell ref="B37:B39"/>
    <mergeCell ref="F1:G1"/>
    <mergeCell ref="A3:G3"/>
    <mergeCell ref="A26:A31"/>
    <mergeCell ref="G47:G48"/>
    <mergeCell ref="A5:A6"/>
    <mergeCell ref="B5:B6"/>
    <mergeCell ref="C5:C6"/>
    <mergeCell ref="D5:E5"/>
    <mergeCell ref="A8:A11"/>
    <mergeCell ref="A13:A14"/>
    <mergeCell ref="A16:A18"/>
    <mergeCell ref="A20:A24"/>
    <mergeCell ref="B26:B27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r:id="rId1"/>
  <rowBreaks count="2" manualBreakCount="2">
    <brk id="35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022217</dc:creator>
  <cp:lastModifiedBy>022201</cp:lastModifiedBy>
  <cp:lastPrinted>2022-08-02T03:54:02Z</cp:lastPrinted>
  <dcterms:created xsi:type="dcterms:W3CDTF">2022-07-28T03:56:59Z</dcterms:created>
  <dcterms:modified xsi:type="dcterms:W3CDTF">2022-08-02T04:00:03Z</dcterms:modified>
</cp:coreProperties>
</file>